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option liquidity\"/>
    </mc:Choice>
  </mc:AlternateContent>
  <bookViews>
    <workbookView xWindow="0" yWindow="0" windowWidth="19200" windowHeight="7080" activeTab="2"/>
  </bookViews>
  <sheets>
    <sheet name="israel" sheetId="1" r:id="rId1"/>
    <sheet name="total" sheetId="2" r:id="rId2"/>
    <sheet name="איור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/>
  <c r="C12" i="1"/>
  <c r="C13" i="1"/>
  <c r="D11" i="1"/>
  <c r="D12" i="1"/>
  <c r="D13" i="1"/>
  <c r="D10" i="1"/>
  <c r="E10" i="1"/>
  <c r="E11" i="1"/>
  <c r="E12" i="1"/>
  <c r="E13" i="1"/>
  <c r="F11" i="1"/>
  <c r="F12" i="1"/>
  <c r="F13" i="1"/>
  <c r="F10" i="1"/>
  <c r="C9" i="1"/>
  <c r="E9" i="1"/>
  <c r="G10" i="1"/>
  <c r="G11" i="1"/>
  <c r="G12" i="1"/>
  <c r="G13" i="1"/>
  <c r="G9" i="1"/>
</calcChain>
</file>

<file path=xl/sharedStrings.xml><?xml version="1.0" encoding="utf-8"?>
<sst xmlns="http://schemas.openxmlformats.org/spreadsheetml/2006/main" count="52" uniqueCount="12">
  <si>
    <t>Date</t>
  </si>
  <si>
    <t>Total</t>
  </si>
  <si>
    <t>Spot transactions</t>
  </si>
  <si>
    <t>Outright forwards</t>
  </si>
  <si>
    <t>FX swaps</t>
  </si>
  <si>
    <t>Currency swaps</t>
  </si>
  <si>
    <t>Options</t>
  </si>
  <si>
    <t>Other instruments</t>
  </si>
  <si>
    <t>   </t>
  </si>
  <si>
    <t xml:space="preserve"> </t>
  </si>
  <si>
    <t>Israel</t>
  </si>
  <si>
    <t>לאיור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</si>
</sst>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B1mmm\-yy"/>
  </numFmts>
  <fonts count="3" x14ac:knownFonts="1">
    <font>
      <sz val="11"/>
      <color theme="1"/>
      <name val="Arial"/>
      <family val="2"/>
      <charset val="177"/>
      <scheme val="minor"/>
    </font>
    <font>
      <sz val="11"/>
      <name val="Calibri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/>
    <xf numFmtId="0" fontId="1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050"/>
      <color rgb="FFED7D31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172206426682915E-2"/>
          <c:y val="5.8422394900888117E-2"/>
          <c:w val="0.95084440561371886"/>
          <c:h val="0.87529644518784955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israel!$L$24</c:f>
              <c:strCache>
                <c:ptCount val="1"/>
                <c:pt idx="0">
                  <c:v>Options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David" panose="020E0502060401010101" pitchFamily="34" charset="-79"/>
                    <a:ea typeface="+mn-ea"/>
                    <a:cs typeface="David" panose="020E0502060401010101" pitchFamily="34" charset="-79"/>
                  </a:defRPr>
                </a:pPr>
                <a:endParaRPr lang="he-I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israel!$M$18:$V$19</c:f>
              <c:multiLvlStrCache>
                <c:ptCount val="10"/>
                <c:lvl>
                  <c:pt idx="0">
                    <c:v>Total</c:v>
                  </c:pt>
                  <c:pt idx="1">
                    <c:v>Israel</c:v>
                  </c:pt>
                  <c:pt idx="2">
                    <c:v>Total</c:v>
                  </c:pt>
                  <c:pt idx="3">
                    <c:v>Israel</c:v>
                  </c:pt>
                  <c:pt idx="4">
                    <c:v>Total</c:v>
                  </c:pt>
                  <c:pt idx="5">
                    <c:v>Israel</c:v>
                  </c:pt>
                  <c:pt idx="6">
                    <c:v>Total</c:v>
                  </c:pt>
                  <c:pt idx="7">
                    <c:v>Israel</c:v>
                  </c:pt>
                  <c:pt idx="8">
                    <c:v>Total</c:v>
                  </c:pt>
                  <c:pt idx="9">
                    <c:v>Israel</c:v>
                  </c:pt>
                </c:lvl>
                <c:lvl>
                  <c:pt idx="0">
                    <c:v>Apr-07</c:v>
                  </c:pt>
                  <c:pt idx="2">
                    <c:v>Apr-10</c:v>
                  </c:pt>
                  <c:pt idx="4">
                    <c:v>Apr-13</c:v>
                  </c:pt>
                  <c:pt idx="6">
                    <c:v>Apr-16</c:v>
                  </c:pt>
                  <c:pt idx="8">
                    <c:v>Apr-19</c:v>
                  </c:pt>
                </c:lvl>
              </c:multiLvlStrCache>
            </c:multiLvlStrRef>
          </c:cat>
          <c:val>
            <c:numRef>
              <c:f>israel!$M$24:$V$24</c:f>
              <c:numCache>
                <c:formatCode>General</c:formatCode>
                <c:ptCount val="10"/>
                <c:pt idx="0">
                  <c:v>3.084334976076303</c:v>
                </c:pt>
                <c:pt idx="1">
                  <c:v>4.8952722920406941</c:v>
                </c:pt>
                <c:pt idx="2">
                  <c:v>2.9599599782919377</c:v>
                </c:pt>
                <c:pt idx="3">
                  <c:v>4.8817011081162018</c:v>
                </c:pt>
                <c:pt idx="4">
                  <c:v>2.9118818655920156</c:v>
                </c:pt>
                <c:pt idx="5">
                  <c:v>5.6241252067693095</c:v>
                </c:pt>
                <c:pt idx="6">
                  <c:v>2.2603184969639196</c:v>
                </c:pt>
                <c:pt idx="7">
                  <c:v>3.1137416366443644</c:v>
                </c:pt>
                <c:pt idx="8">
                  <c:v>2.4496143124377876</c:v>
                </c:pt>
                <c:pt idx="9">
                  <c:v>6.2166713443727195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70-4026-903F-77B2A2DAEC2C}"/>
            </c:ext>
          </c:extLst>
        </c:ser>
        <c:ser>
          <c:idx val="0"/>
          <c:order val="1"/>
          <c:tx>
            <c:strRef>
              <c:f>israel!$L$20</c:f>
              <c:strCache>
                <c:ptCount val="1"/>
                <c:pt idx="0">
                  <c:v>Spot transactions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David" panose="020E0502060401010101" pitchFamily="34" charset="-79"/>
                    <a:ea typeface="+mn-ea"/>
                    <a:cs typeface="David" panose="020E0502060401010101" pitchFamily="34" charset="-79"/>
                  </a:defRPr>
                </a:pPr>
                <a:endParaRPr lang="he-I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israel!$M$18:$V$19</c:f>
              <c:multiLvlStrCache>
                <c:ptCount val="10"/>
                <c:lvl>
                  <c:pt idx="0">
                    <c:v>Total</c:v>
                  </c:pt>
                  <c:pt idx="1">
                    <c:v>Israel</c:v>
                  </c:pt>
                  <c:pt idx="2">
                    <c:v>Total</c:v>
                  </c:pt>
                  <c:pt idx="3">
                    <c:v>Israel</c:v>
                  </c:pt>
                  <c:pt idx="4">
                    <c:v>Total</c:v>
                  </c:pt>
                  <c:pt idx="5">
                    <c:v>Israel</c:v>
                  </c:pt>
                  <c:pt idx="6">
                    <c:v>Total</c:v>
                  </c:pt>
                  <c:pt idx="7">
                    <c:v>Israel</c:v>
                  </c:pt>
                  <c:pt idx="8">
                    <c:v>Total</c:v>
                  </c:pt>
                  <c:pt idx="9">
                    <c:v>Israel</c:v>
                  </c:pt>
                </c:lvl>
                <c:lvl>
                  <c:pt idx="0">
                    <c:v>Apr-07</c:v>
                  </c:pt>
                  <c:pt idx="2">
                    <c:v>Apr-10</c:v>
                  </c:pt>
                  <c:pt idx="4">
                    <c:v>Apr-13</c:v>
                  </c:pt>
                  <c:pt idx="6">
                    <c:v>Apr-16</c:v>
                  </c:pt>
                  <c:pt idx="8">
                    <c:v>Apr-19</c:v>
                  </c:pt>
                </c:lvl>
              </c:multiLvlStrCache>
            </c:multiLvlStrRef>
          </c:cat>
          <c:val>
            <c:numRef>
              <c:f>israel!$M$20:$V$20</c:f>
              <c:numCache>
                <c:formatCode>General</c:formatCode>
                <c:ptCount val="10"/>
                <c:pt idx="0">
                  <c:v>38.74365771075167</c:v>
                </c:pt>
                <c:pt idx="1">
                  <c:v>42.405745062836623</c:v>
                </c:pt>
                <c:pt idx="2">
                  <c:v>36.587046751858914</c:v>
                </c:pt>
                <c:pt idx="3">
                  <c:v>38.73415194169911</c:v>
                </c:pt>
                <c:pt idx="4">
                  <c:v>35.402299817392453</c:v>
                </c:pt>
                <c:pt idx="5">
                  <c:v>36.518641048479452</c:v>
                </c:pt>
                <c:pt idx="6">
                  <c:v>32.610448381287256</c:v>
                </c:pt>
                <c:pt idx="7">
                  <c:v>29.027277406073082</c:v>
                </c:pt>
                <c:pt idx="8">
                  <c:v>30.372471326708705</c:v>
                </c:pt>
                <c:pt idx="9">
                  <c:v>14.987370193657032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70-4026-903F-77B2A2DAEC2C}"/>
            </c:ext>
          </c:extLst>
        </c:ser>
        <c:ser>
          <c:idx val="1"/>
          <c:order val="2"/>
          <c:tx>
            <c:strRef>
              <c:f>israel!$L$21</c:f>
              <c:strCache>
                <c:ptCount val="1"/>
                <c:pt idx="0">
                  <c:v>Outright forwards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470-4026-903F-77B2A2DAEC2C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David" panose="020E0502060401010101" pitchFamily="34" charset="-79"/>
                    <a:ea typeface="+mn-ea"/>
                    <a:cs typeface="David" panose="020E0502060401010101" pitchFamily="34" charset="-79"/>
                  </a:defRPr>
                </a:pPr>
                <a:endParaRPr lang="he-I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israel!$M$18:$V$19</c:f>
              <c:multiLvlStrCache>
                <c:ptCount val="10"/>
                <c:lvl>
                  <c:pt idx="0">
                    <c:v>Total</c:v>
                  </c:pt>
                  <c:pt idx="1">
                    <c:v>Israel</c:v>
                  </c:pt>
                  <c:pt idx="2">
                    <c:v>Total</c:v>
                  </c:pt>
                  <c:pt idx="3">
                    <c:v>Israel</c:v>
                  </c:pt>
                  <c:pt idx="4">
                    <c:v>Total</c:v>
                  </c:pt>
                  <c:pt idx="5">
                    <c:v>Israel</c:v>
                  </c:pt>
                  <c:pt idx="6">
                    <c:v>Total</c:v>
                  </c:pt>
                  <c:pt idx="7">
                    <c:v>Israel</c:v>
                  </c:pt>
                  <c:pt idx="8">
                    <c:v>Total</c:v>
                  </c:pt>
                  <c:pt idx="9">
                    <c:v>Israel</c:v>
                  </c:pt>
                </c:lvl>
                <c:lvl>
                  <c:pt idx="0">
                    <c:v>Apr-07</c:v>
                  </c:pt>
                  <c:pt idx="2">
                    <c:v>Apr-10</c:v>
                  </c:pt>
                  <c:pt idx="4">
                    <c:v>Apr-13</c:v>
                  </c:pt>
                  <c:pt idx="6">
                    <c:v>Apr-16</c:v>
                  </c:pt>
                  <c:pt idx="8">
                    <c:v>Apr-19</c:v>
                  </c:pt>
                </c:lvl>
              </c:multiLvlStrCache>
            </c:multiLvlStrRef>
          </c:cat>
          <c:val>
            <c:numRef>
              <c:f>israel!$M$21:$V$21</c:f>
              <c:numCache>
                <c:formatCode>General</c:formatCode>
                <c:ptCount val="10"/>
                <c:pt idx="0">
                  <c:v>10.020603098212355</c:v>
                </c:pt>
                <c:pt idx="1">
                  <c:v>0</c:v>
                </c:pt>
                <c:pt idx="2">
                  <c:v>10.669645906611535</c:v>
                </c:pt>
                <c:pt idx="3">
                  <c:v>1.5373864430468203</c:v>
                </c:pt>
                <c:pt idx="4">
                  <c:v>10.839938178002424</c:v>
                </c:pt>
                <c:pt idx="5">
                  <c:v>2.7102684819951648</c:v>
                </c:pt>
                <c:pt idx="6">
                  <c:v>9.922843080451587</c:v>
                </c:pt>
                <c:pt idx="7">
                  <c:v>2.9722079258878025</c:v>
                </c:pt>
                <c:pt idx="8">
                  <c:v>11.781353920574945</c:v>
                </c:pt>
                <c:pt idx="9">
                  <c:v>7.311254560763401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70-4026-903F-77B2A2DAEC2C}"/>
            </c:ext>
          </c:extLst>
        </c:ser>
        <c:ser>
          <c:idx val="2"/>
          <c:order val="3"/>
          <c:tx>
            <c:strRef>
              <c:f>israel!$L$22</c:f>
              <c:strCache>
                <c:ptCount val="1"/>
                <c:pt idx="0">
                  <c:v>FX swaps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David" panose="020E0502060401010101" pitchFamily="34" charset="-79"/>
                    <a:ea typeface="+mn-ea"/>
                    <a:cs typeface="David" panose="020E0502060401010101" pitchFamily="34" charset="-79"/>
                  </a:defRPr>
                </a:pPr>
                <a:endParaRPr lang="he-I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israel!$M$18:$V$19</c:f>
              <c:multiLvlStrCache>
                <c:ptCount val="10"/>
                <c:lvl>
                  <c:pt idx="0">
                    <c:v>Total</c:v>
                  </c:pt>
                  <c:pt idx="1">
                    <c:v>Israel</c:v>
                  </c:pt>
                  <c:pt idx="2">
                    <c:v>Total</c:v>
                  </c:pt>
                  <c:pt idx="3">
                    <c:v>Israel</c:v>
                  </c:pt>
                  <c:pt idx="4">
                    <c:v>Total</c:v>
                  </c:pt>
                  <c:pt idx="5">
                    <c:v>Israel</c:v>
                  </c:pt>
                  <c:pt idx="6">
                    <c:v>Total</c:v>
                  </c:pt>
                  <c:pt idx="7">
                    <c:v>Israel</c:v>
                  </c:pt>
                  <c:pt idx="8">
                    <c:v>Total</c:v>
                  </c:pt>
                  <c:pt idx="9">
                    <c:v>Israel</c:v>
                  </c:pt>
                </c:lvl>
                <c:lvl>
                  <c:pt idx="0">
                    <c:v>Apr-07</c:v>
                  </c:pt>
                  <c:pt idx="2">
                    <c:v>Apr-10</c:v>
                  </c:pt>
                  <c:pt idx="4">
                    <c:v>Apr-13</c:v>
                  </c:pt>
                  <c:pt idx="6">
                    <c:v>Apr-16</c:v>
                  </c:pt>
                  <c:pt idx="8">
                    <c:v>Apr-19</c:v>
                  </c:pt>
                </c:lvl>
              </c:multiLvlStrCache>
            </c:multiLvlStrRef>
          </c:cat>
          <c:val>
            <c:numRef>
              <c:f>israel!$M$22:$V$22</c:f>
              <c:numCache>
                <c:formatCode>General</c:formatCode>
                <c:ptCount val="10"/>
                <c:pt idx="0">
                  <c:v>48.935750129587227</c:v>
                </c:pt>
                <c:pt idx="1">
                  <c:v>52.710951526032311</c:v>
                </c:pt>
                <c:pt idx="2">
                  <c:v>50.723300375625044</c:v>
                </c:pt>
                <c:pt idx="3">
                  <c:v>54.098033343316366</c:v>
                </c:pt>
                <c:pt idx="4">
                  <c:v>51.449963071244689</c:v>
                </c:pt>
                <c:pt idx="5">
                  <c:v>55.019722611019219</c:v>
                </c:pt>
                <c:pt idx="6">
                  <c:v>54.829180786487775</c:v>
                </c:pt>
                <c:pt idx="7">
                  <c:v>64.73237261966031</c:v>
                </c:pt>
                <c:pt idx="8">
                  <c:v>55.123027506604785</c:v>
                </c:pt>
                <c:pt idx="9">
                  <c:v>71.316306483300579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70-4026-903F-77B2A2DAEC2C}"/>
            </c:ext>
          </c:extLst>
        </c:ser>
        <c:ser>
          <c:idx val="3"/>
          <c:order val="4"/>
          <c:tx>
            <c:strRef>
              <c:f>israel!$L$23</c:f>
              <c:strCache>
                <c:ptCount val="1"/>
                <c:pt idx="0">
                  <c:v>Currency swaps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6367745753035369E-4"/>
                  <c:y val="-2.5080392402657144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470-4026-903F-77B2A2DAEC2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470-4026-903F-77B2A2DAEC2C}"/>
                </c:ext>
              </c:extLst>
            </c:dLbl>
            <c:dLbl>
              <c:idx val="2"/>
              <c:layout>
                <c:manualLayout>
                  <c:x val="1.3621261781452969E-3"/>
                  <c:y val="-2.2951655139634618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470-4026-903F-77B2A2DAEC2C}"/>
                </c:ext>
              </c:extLst>
            </c:dLbl>
            <c:dLbl>
              <c:idx val="3"/>
              <c:layout>
                <c:manualLayout>
                  <c:x val="0"/>
                  <c:y val="-1.8783960356396321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470-4026-903F-77B2A2DAEC2C}"/>
                </c:ext>
              </c:extLst>
            </c:dLbl>
            <c:dLbl>
              <c:idx val="4"/>
              <c:layout>
                <c:manualLayout>
                  <c:x val="-9.9888099148143292E-17"/>
                  <c:y val="-1.6692112828825184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8470-4026-903F-77B2A2DAEC2C}"/>
                </c:ext>
              </c:extLst>
            </c:dLbl>
            <c:dLbl>
              <c:idx val="5"/>
              <c:layout>
                <c:manualLayout>
                  <c:x val="0"/>
                  <c:y val="-1.4605598725222038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8470-4026-903F-77B2A2DAEC2C}"/>
                </c:ext>
              </c:extLst>
            </c:dLbl>
            <c:dLbl>
              <c:idx val="6"/>
              <c:layout>
                <c:manualLayout>
                  <c:x val="-5.4485047125811875E-3"/>
                  <c:y val="-2.086514103603147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8470-4026-903F-77B2A2DAEC2C}"/>
                </c:ext>
              </c:extLst>
            </c:dLbl>
            <c:dLbl>
              <c:idx val="7"/>
              <c:layout>
                <c:manualLayout>
                  <c:x val="0"/>
                  <c:y val="-1.6700052295103622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8470-4026-903F-77B2A2DAEC2C}"/>
                </c:ext>
              </c:extLst>
            </c:dLbl>
            <c:dLbl>
              <c:idx val="8"/>
              <c:layout>
                <c:manualLayout>
                  <c:x val="-6.8106308907264837E-3"/>
                  <c:y val="-2.086514103603148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8470-4026-903F-77B2A2DAEC2C}"/>
                </c:ext>
              </c:extLst>
            </c:dLbl>
            <c:dLbl>
              <c:idx val="9"/>
              <c:layout>
                <c:manualLayout>
                  <c:x val="-5.4485047125811875E-3"/>
                  <c:y val="-1.4605598725222038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8470-4026-903F-77B2A2DAEC2C}"/>
                </c:ext>
              </c:extLst>
            </c:dLbl>
            <c:numFmt formatCode="#,##0.0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David" panose="020E0502060401010101" pitchFamily="34" charset="-79"/>
                    <a:ea typeface="+mn-ea"/>
                    <a:cs typeface="David" panose="020E0502060401010101" pitchFamily="34" charset="-79"/>
                  </a:defRPr>
                </a:pPr>
                <a:endParaRPr lang="he-IL"/>
              </a:p>
            </c:txPr>
            <c:dLblPos val="ctr"/>
            <c:showLegendKey val="1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israel!$M$18:$V$19</c:f>
              <c:multiLvlStrCache>
                <c:ptCount val="10"/>
                <c:lvl>
                  <c:pt idx="0">
                    <c:v>Total</c:v>
                  </c:pt>
                  <c:pt idx="1">
                    <c:v>Israel</c:v>
                  </c:pt>
                  <c:pt idx="2">
                    <c:v>Total</c:v>
                  </c:pt>
                  <c:pt idx="3">
                    <c:v>Israel</c:v>
                  </c:pt>
                  <c:pt idx="4">
                    <c:v>Total</c:v>
                  </c:pt>
                  <c:pt idx="5">
                    <c:v>Israel</c:v>
                  </c:pt>
                  <c:pt idx="6">
                    <c:v>Total</c:v>
                  </c:pt>
                  <c:pt idx="7">
                    <c:v>Israel</c:v>
                  </c:pt>
                  <c:pt idx="8">
                    <c:v>Total</c:v>
                  </c:pt>
                  <c:pt idx="9">
                    <c:v>Israel</c:v>
                  </c:pt>
                </c:lvl>
                <c:lvl>
                  <c:pt idx="0">
                    <c:v>Apr-07</c:v>
                  </c:pt>
                  <c:pt idx="2">
                    <c:v>Apr-10</c:v>
                  </c:pt>
                  <c:pt idx="4">
                    <c:v>Apr-13</c:v>
                  </c:pt>
                  <c:pt idx="6">
                    <c:v>Apr-16</c:v>
                  </c:pt>
                  <c:pt idx="8">
                    <c:v>Apr-19</c:v>
                  </c:pt>
                </c:lvl>
              </c:multiLvlStrCache>
            </c:multiLvlStrRef>
          </c:cat>
          <c:val>
            <c:numRef>
              <c:f>israel!$M$23:$V$23</c:f>
              <c:numCache>
                <c:formatCode>General</c:formatCode>
                <c:ptCount val="10"/>
                <c:pt idx="0">
                  <c:v>1.7119284716802328</c:v>
                </c:pt>
                <c:pt idx="1">
                  <c:v>0</c:v>
                </c:pt>
                <c:pt idx="2">
                  <c:v>1.8571192118856135</c:v>
                </c:pt>
                <c:pt idx="3">
                  <c:v>0.74872716382150351</c:v>
                </c:pt>
                <c:pt idx="4">
                  <c:v>1.5021484725509466</c:v>
                </c:pt>
                <c:pt idx="5">
                  <c:v>0.13996691691054844</c:v>
                </c:pt>
                <c:pt idx="6">
                  <c:v>1.7680881281690874</c:v>
                </c:pt>
                <c:pt idx="7">
                  <c:v>0.15440041173443131</c:v>
                </c:pt>
                <c:pt idx="8">
                  <c:v>1.4979073102956011</c:v>
                </c:pt>
                <c:pt idx="9">
                  <c:v>0.18243053606511367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70-4026-903F-77B2A2DAEC2C}"/>
            </c:ext>
          </c:extLst>
        </c:ser>
        <c:ser>
          <c:idx val="5"/>
          <c:order val="5"/>
          <c:tx>
            <c:strRef>
              <c:f>israel!$L$25</c:f>
              <c:strCache>
                <c:ptCount val="1"/>
                <c:pt idx="0">
                  <c:v>Other instruments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4.0760792329908438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470-4026-903F-77B2A2DAEC2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470-4026-903F-77B2A2DAEC2C}"/>
                </c:ext>
              </c:extLst>
            </c:dLbl>
            <c:dLbl>
              <c:idx val="2"/>
              <c:layout>
                <c:manualLayout>
                  <c:x val="3.8761606360764587E-4"/>
                  <c:y val="-3.6566734689217013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470-4026-903F-77B2A2DAEC2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470-4026-903F-77B2A2DAEC2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470-4026-903F-77B2A2DAEC2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470-4026-903F-77B2A2DAEC2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470-4026-903F-77B2A2DAEC2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470-4026-903F-77B2A2DAEC2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470-4026-903F-77B2A2DAEC2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470-4026-903F-77B2A2DAEC2C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David" panose="020E0502060401010101" pitchFamily="34" charset="-79"/>
                    <a:ea typeface="+mn-ea"/>
                    <a:cs typeface="David" panose="020E0502060401010101" pitchFamily="34" charset="-79"/>
                  </a:defRPr>
                </a:pPr>
                <a:endParaRPr lang="he-IL"/>
              </a:p>
            </c:txPr>
            <c:dLblPos val="ctr"/>
            <c:showLegendKey val="1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israel!$M$18:$V$19</c:f>
              <c:multiLvlStrCache>
                <c:ptCount val="10"/>
                <c:lvl>
                  <c:pt idx="0">
                    <c:v>Total</c:v>
                  </c:pt>
                  <c:pt idx="1">
                    <c:v>Israel</c:v>
                  </c:pt>
                  <c:pt idx="2">
                    <c:v>Total</c:v>
                  </c:pt>
                  <c:pt idx="3">
                    <c:v>Israel</c:v>
                  </c:pt>
                  <c:pt idx="4">
                    <c:v>Total</c:v>
                  </c:pt>
                  <c:pt idx="5">
                    <c:v>Israel</c:v>
                  </c:pt>
                  <c:pt idx="6">
                    <c:v>Total</c:v>
                  </c:pt>
                  <c:pt idx="7">
                    <c:v>Israel</c:v>
                  </c:pt>
                  <c:pt idx="8">
                    <c:v>Total</c:v>
                  </c:pt>
                  <c:pt idx="9">
                    <c:v>Israel</c:v>
                  </c:pt>
                </c:lvl>
                <c:lvl>
                  <c:pt idx="0">
                    <c:v>Apr-07</c:v>
                  </c:pt>
                  <c:pt idx="2">
                    <c:v>Apr-10</c:v>
                  </c:pt>
                  <c:pt idx="4">
                    <c:v>Apr-13</c:v>
                  </c:pt>
                  <c:pt idx="6">
                    <c:v>Apr-16</c:v>
                  </c:pt>
                  <c:pt idx="8">
                    <c:v>Apr-19</c:v>
                  </c:pt>
                </c:lvl>
              </c:multiLvlStrCache>
            </c:multiLvlStrRef>
          </c:cat>
          <c:val>
            <c:numRef>
              <c:f>israel!$M$25:$V$25</c:f>
              <c:numCache>
                <c:formatCode>General</c:formatCode>
                <c:ptCount val="10"/>
                <c:pt idx="0">
                  <c:v>2.5401666442121745E-2</c:v>
                </c:pt>
                <c:pt idx="1">
                  <c:v>0</c:v>
                </c:pt>
                <c:pt idx="2">
                  <c:v>2.8278387962463868E-2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4.9244322551807425E-5</c:v>
                </c:pt>
                <c:pt idx="7">
                  <c:v>0</c:v>
                </c:pt>
                <c:pt idx="8">
                  <c:v>3.2376265941429952E-3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470-4026-903F-77B2A2DAEC2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4"/>
        <c:overlap val="100"/>
        <c:axId val="911374160"/>
        <c:axId val="911378752"/>
      </c:barChart>
      <c:catAx>
        <c:axId val="91137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David" panose="020E0502060401010101" pitchFamily="34" charset="-79"/>
                <a:ea typeface="+mn-ea"/>
                <a:cs typeface="David" panose="020E0502060401010101" pitchFamily="34" charset="-79"/>
              </a:defRPr>
            </a:pPr>
            <a:endParaRPr lang="he-IL"/>
          </a:p>
        </c:txPr>
        <c:crossAx val="911378752"/>
        <c:crosses val="autoZero"/>
        <c:auto val="1"/>
        <c:lblAlgn val="ctr"/>
        <c:lblOffset val="100"/>
        <c:noMultiLvlLbl val="0"/>
      </c:catAx>
      <c:valAx>
        <c:axId val="911378752"/>
        <c:scaling>
          <c:orientation val="minMax"/>
          <c:max val="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David" panose="020E0502060401010101" pitchFamily="34" charset="-79"/>
                <a:ea typeface="+mn-ea"/>
                <a:cs typeface="David" panose="020E0502060401010101" pitchFamily="34" charset="-79"/>
              </a:defRPr>
            </a:pPr>
            <a:endParaRPr lang="he-IL"/>
          </a:p>
        </c:txPr>
        <c:crossAx val="91137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David" panose="020E0502060401010101" pitchFamily="34" charset="-79"/>
              <a:ea typeface="+mn-ea"/>
              <a:cs typeface="David" panose="020E0502060401010101" pitchFamily="34" charset="-79"/>
            </a:defRPr>
          </a:pPr>
          <a:endParaRPr lang="he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David" panose="020E0502060401010101" pitchFamily="34" charset="-79"/>
          <a:cs typeface="David" panose="020E0502060401010101" pitchFamily="34" charset="-79"/>
        </a:defRPr>
      </a:pPr>
      <a:endParaRPr lang="he-IL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tabSelected="1"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983" cy="6290805"/>
    <xdr:graphicFrame macro="">
      <xdr:nvGraphicFramePr>
        <xdr:cNvPr id="2" name="תרשים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0.84468</cdr:x>
      <cdr:y>0.97328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75548" y="5924085"/>
          <a:ext cx="1448111" cy="1626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1" anchor="ctr"/>
        <a:lstStyle xmlns:a="http://schemas.openxmlformats.org/drawingml/2006/main"/>
        <a:p xmlns:a="http://schemas.openxmlformats.org/drawingml/2006/main">
          <a:r>
            <a:rPr lang="he-IL" sz="1000" b="1">
              <a:latin typeface="David" panose="020E0502060401010101" pitchFamily="34" charset="-79"/>
              <a:cs typeface="David" panose="020E0502060401010101" pitchFamily="34" charset="-79"/>
            </a:rPr>
            <a:t>המקור: </a:t>
          </a:r>
          <a:r>
            <a:rPr lang="he-IL" sz="1000">
              <a:latin typeface="David" panose="020E0502060401010101" pitchFamily="34" charset="-79"/>
              <a:cs typeface="David" panose="020E0502060401010101" pitchFamily="34" charset="-79"/>
            </a:rPr>
            <a:t>עיבודי בנק ישראל</a:t>
          </a:r>
        </a:p>
      </cdr:txBody>
    </cdr:sp>
  </cdr:relSizeAnchor>
</c:userShape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zoomScale="85" zoomScaleNormal="85" workbookViewId="0">
      <selection activeCell="F40" sqref="F40"/>
    </sheetView>
  </sheetViews>
  <sheetFormatPr defaultRowHeight="14" x14ac:dyDescent="0.3"/>
  <cols>
    <col min="3" max="3" width="14.25" bestFit="1" customWidth="1"/>
    <col min="4" max="4" width="14.75" bestFit="1" customWidth="1"/>
    <col min="6" max="6" width="12.83203125" bestFit="1" customWidth="1"/>
    <col min="11" max="11" width="12.5" style="6" bestFit="1" customWidth="1"/>
    <col min="12" max="12" width="15.83203125" customWidth="1"/>
    <col min="13" max="13" width="10.33203125" style="6" bestFit="1" customWidth="1"/>
    <col min="14" max="14" width="10.33203125" style="6" customWidth="1"/>
    <col min="15" max="15" width="10.33203125" bestFit="1" customWidth="1"/>
    <col min="16" max="16" width="10.33203125" style="6" customWidth="1"/>
    <col min="17" max="17" width="10.33203125" style="6" bestFit="1" customWidth="1"/>
    <col min="18" max="18" width="10.33203125" style="6" customWidth="1"/>
    <col min="19" max="19" width="10.33203125" bestFit="1" customWidth="1"/>
    <col min="20" max="20" width="10.33203125" style="6" customWidth="1"/>
    <col min="21" max="21" width="10.33203125" style="6" bestFit="1" customWidth="1"/>
    <col min="23" max="23" width="9" style="6"/>
    <col min="25" max="25" width="9" style="6"/>
  </cols>
  <sheetData>
    <row r="1" spans="1:26" ht="14.15" customHeight="1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17"/>
    </row>
    <row r="2" spans="1:26" ht="14.5" x14ac:dyDescent="0.35">
      <c r="A2" s="1">
        <v>39173</v>
      </c>
      <c r="B2" s="2">
        <v>8355</v>
      </c>
      <c r="C2" s="2">
        <v>3543</v>
      </c>
      <c r="D2" s="2"/>
      <c r="E2" s="2">
        <v>4404</v>
      </c>
      <c r="F2" s="2"/>
      <c r="G2" s="2">
        <v>409</v>
      </c>
      <c r="H2" s="18"/>
    </row>
    <row r="3" spans="1:26" ht="14.5" x14ac:dyDescent="0.35">
      <c r="A3" s="1">
        <v>40269</v>
      </c>
      <c r="B3" s="2">
        <v>10017</v>
      </c>
      <c r="C3" s="2">
        <v>3880</v>
      </c>
      <c r="D3" s="2">
        <v>154</v>
      </c>
      <c r="E3" s="2">
        <v>5419</v>
      </c>
      <c r="F3" s="2">
        <v>75</v>
      </c>
      <c r="G3" s="2">
        <v>489</v>
      </c>
    </row>
    <row r="4" spans="1:26" ht="14.5" x14ac:dyDescent="0.35">
      <c r="A4" s="1">
        <v>41365</v>
      </c>
      <c r="B4" s="2">
        <v>7859</v>
      </c>
      <c r="C4" s="2">
        <v>2870</v>
      </c>
      <c r="D4" s="2">
        <v>213</v>
      </c>
      <c r="E4" s="2">
        <v>4324</v>
      </c>
      <c r="F4" s="2">
        <v>11</v>
      </c>
      <c r="G4" s="2">
        <v>442</v>
      </c>
      <c r="H4" s="2" t="s">
        <v>8</v>
      </c>
    </row>
    <row r="5" spans="1:26" ht="14.5" x14ac:dyDescent="0.35">
      <c r="A5" s="1">
        <v>42461</v>
      </c>
      <c r="B5" s="2">
        <v>7772</v>
      </c>
      <c r="C5" s="2">
        <v>2256</v>
      </c>
      <c r="D5" s="2">
        <v>231</v>
      </c>
      <c r="E5" s="2">
        <v>5031</v>
      </c>
      <c r="F5" s="2">
        <v>12</v>
      </c>
      <c r="G5" s="2">
        <v>242</v>
      </c>
    </row>
    <row r="6" spans="1:26" ht="14.5" x14ac:dyDescent="0.35">
      <c r="A6" s="1">
        <v>43556</v>
      </c>
      <c r="B6" s="2">
        <v>7126</v>
      </c>
      <c r="C6" s="2">
        <v>1068</v>
      </c>
      <c r="D6" s="2">
        <v>521</v>
      </c>
      <c r="E6" s="2">
        <v>5082</v>
      </c>
      <c r="F6" s="2">
        <v>13</v>
      </c>
      <c r="G6" s="2">
        <v>443</v>
      </c>
    </row>
    <row r="7" spans="1:26" x14ac:dyDescent="0.3">
      <c r="A7" s="15" t="s">
        <v>10</v>
      </c>
    </row>
    <row r="8" spans="1:26" ht="14.5" x14ac:dyDescent="0.35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6" t="s">
        <v>7</v>
      </c>
      <c r="J8" s="3"/>
      <c r="K8" s="20"/>
      <c r="L8" s="20"/>
      <c r="M8" s="20"/>
      <c r="N8" s="20"/>
      <c r="O8" s="20"/>
      <c r="P8" s="7"/>
      <c r="Q8" s="20"/>
      <c r="R8" s="20"/>
      <c r="S8" s="20"/>
      <c r="T8" s="7"/>
      <c r="U8" s="20"/>
      <c r="V8" s="20"/>
      <c r="W8" s="20"/>
      <c r="X8" s="20"/>
      <c r="Y8" s="19"/>
      <c r="Z8" s="19"/>
    </row>
    <row r="9" spans="1:26" ht="14.5" x14ac:dyDescent="0.35">
      <c r="A9" s="1">
        <v>39173</v>
      </c>
      <c r="B9" s="5"/>
      <c r="C9" s="5">
        <f>C2/B2</f>
        <v>0.42405745062836625</v>
      </c>
      <c r="D9" s="5">
        <v>0</v>
      </c>
      <c r="E9" s="5">
        <f>E2/B2</f>
        <v>0.52710951526032312</v>
      </c>
      <c r="F9" s="5">
        <v>0</v>
      </c>
      <c r="G9" s="5">
        <f>G2/B2</f>
        <v>4.8952722920406942E-2</v>
      </c>
      <c r="H9">
        <v>0</v>
      </c>
      <c r="J9" s="1"/>
      <c r="K9"/>
      <c r="V9" s="6"/>
      <c r="X9" s="6"/>
    </row>
    <row r="10" spans="1:26" ht="14.5" x14ac:dyDescent="0.35">
      <c r="A10" s="1">
        <v>40269</v>
      </c>
      <c r="B10" s="5"/>
      <c r="C10" s="5">
        <f t="shared" ref="C10:C13" si="0">C3/B3</f>
        <v>0.38734151941699113</v>
      </c>
      <c r="D10" s="5">
        <f>D3/B3</f>
        <v>1.5373864430468204E-2</v>
      </c>
      <c r="E10" s="5">
        <f t="shared" ref="E10:E13" si="1">E3/B3</f>
        <v>0.54098033343316365</v>
      </c>
      <c r="F10" s="5">
        <f>F3/B3</f>
        <v>7.4872716382150348E-3</v>
      </c>
      <c r="G10" s="5">
        <f t="shared" ref="G10:G13" si="2">G3/B3</f>
        <v>4.8817011081162022E-2</v>
      </c>
      <c r="H10">
        <v>0</v>
      </c>
      <c r="J10" s="1"/>
      <c r="L10" s="6"/>
      <c r="V10" s="6"/>
      <c r="X10" s="6"/>
    </row>
    <row r="11" spans="1:26" ht="14.5" x14ac:dyDescent="0.35">
      <c r="A11" s="1">
        <v>41365</v>
      </c>
      <c r="B11" s="5"/>
      <c r="C11" s="5">
        <f t="shared" si="0"/>
        <v>0.3651864104847945</v>
      </c>
      <c r="D11" s="5">
        <f t="shared" ref="D11:D13" si="3">D4/B4</f>
        <v>2.7102684819951647E-2</v>
      </c>
      <c r="E11" s="5">
        <f t="shared" si="1"/>
        <v>0.55019722611019217</v>
      </c>
      <c r="F11" s="5">
        <f t="shared" ref="F11:F13" si="4">F4/B4</f>
        <v>1.3996691691054843E-3</v>
      </c>
      <c r="G11" s="5">
        <f t="shared" si="2"/>
        <v>5.6241252067693093E-2</v>
      </c>
      <c r="H11">
        <v>0</v>
      </c>
      <c r="J11" s="1"/>
      <c r="L11" s="6"/>
      <c r="V11" s="6"/>
      <c r="X11" s="6"/>
    </row>
    <row r="12" spans="1:26" ht="14.5" x14ac:dyDescent="0.35">
      <c r="A12" s="1">
        <v>42461</v>
      </c>
      <c r="B12" s="5"/>
      <c r="C12" s="5">
        <f t="shared" si="0"/>
        <v>0.29027277406073082</v>
      </c>
      <c r="D12" s="5">
        <f t="shared" si="3"/>
        <v>2.9722079258878025E-2</v>
      </c>
      <c r="E12" s="5">
        <f t="shared" si="1"/>
        <v>0.64732372619660317</v>
      </c>
      <c r="F12" s="5">
        <f t="shared" si="4"/>
        <v>1.5440041173443129E-3</v>
      </c>
      <c r="G12" s="5">
        <f t="shared" si="2"/>
        <v>3.1137416366443644E-2</v>
      </c>
      <c r="H12">
        <v>0</v>
      </c>
      <c r="J12" s="1"/>
      <c r="L12" s="6"/>
      <c r="V12" s="6"/>
      <c r="X12" s="6"/>
    </row>
    <row r="13" spans="1:26" ht="14.5" x14ac:dyDescent="0.35">
      <c r="A13" s="1">
        <v>43556</v>
      </c>
      <c r="B13" s="5" t="s">
        <v>9</v>
      </c>
      <c r="C13" s="5">
        <f t="shared" si="0"/>
        <v>0.14987370193657032</v>
      </c>
      <c r="D13" s="5">
        <f t="shared" si="3"/>
        <v>7.3112545607634014E-2</v>
      </c>
      <c r="E13" s="5">
        <f t="shared" si="1"/>
        <v>0.71316306483300584</v>
      </c>
      <c r="F13" s="5">
        <f t="shared" si="4"/>
        <v>1.8243053606511366E-3</v>
      </c>
      <c r="G13" s="5">
        <f t="shared" si="2"/>
        <v>6.2166713443727199E-2</v>
      </c>
      <c r="H13">
        <v>0</v>
      </c>
      <c r="J13" s="1"/>
      <c r="L13" s="6"/>
      <c r="V13" s="6"/>
      <c r="X13" s="6"/>
    </row>
    <row r="17" spans="1:26" ht="14.5" thickBot="1" x14ac:dyDescent="0.35">
      <c r="A17" s="15" t="s">
        <v>1</v>
      </c>
      <c r="L17" s="16" t="s">
        <v>11</v>
      </c>
    </row>
    <row r="18" spans="1:26" x14ac:dyDescent="0.3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  <c r="L18" s="8"/>
      <c r="M18" s="21">
        <v>39173</v>
      </c>
      <c r="N18" s="21"/>
      <c r="O18" s="21">
        <v>40269</v>
      </c>
      <c r="P18" s="21"/>
      <c r="Q18" s="21">
        <v>41365</v>
      </c>
      <c r="R18" s="21"/>
      <c r="S18" s="21">
        <v>42461</v>
      </c>
      <c r="T18" s="21"/>
      <c r="U18" s="21">
        <v>43556</v>
      </c>
      <c r="V18" s="22"/>
      <c r="X18" s="6"/>
      <c r="Z18" s="6"/>
    </row>
    <row r="19" spans="1:26" ht="14.25" customHeight="1" x14ac:dyDescent="0.3">
      <c r="J19" s="1"/>
      <c r="K19" s="1"/>
      <c r="L19" s="9"/>
      <c r="M19" s="10" t="s">
        <v>1</v>
      </c>
      <c r="N19" s="10" t="s">
        <v>10</v>
      </c>
      <c r="O19" s="10" t="s">
        <v>1</v>
      </c>
      <c r="P19" s="10" t="s">
        <v>10</v>
      </c>
      <c r="Q19" s="10" t="s">
        <v>1</v>
      </c>
      <c r="R19" s="10" t="s">
        <v>10</v>
      </c>
      <c r="S19" s="10" t="s">
        <v>1</v>
      </c>
      <c r="T19" s="10" t="s">
        <v>10</v>
      </c>
      <c r="U19" s="10" t="s">
        <v>1</v>
      </c>
      <c r="V19" s="11" t="s">
        <v>10</v>
      </c>
    </row>
    <row r="20" spans="1:26" ht="14.25" customHeight="1" x14ac:dyDescent="0.3">
      <c r="A20" s="1">
        <v>39173</v>
      </c>
      <c r="C20">
        <v>0.38743657710751667</v>
      </c>
      <c r="D20">
        <v>0.10020603098212355</v>
      </c>
      <c r="E20">
        <v>0.48935750129587224</v>
      </c>
      <c r="F20">
        <v>1.7119284716802328E-2</v>
      </c>
      <c r="G20">
        <v>3.0843349760763032E-2</v>
      </c>
      <c r="H20">
        <v>2.5401666442121746E-4</v>
      </c>
      <c r="J20" s="1"/>
      <c r="K20" s="1"/>
      <c r="L20" s="9" t="s">
        <v>2</v>
      </c>
      <c r="M20" s="10">
        <v>38.74365771075167</v>
      </c>
      <c r="N20" s="10">
        <v>42.405745062836623</v>
      </c>
      <c r="O20" s="10">
        <v>36.587046751858914</v>
      </c>
      <c r="P20" s="10">
        <v>38.73415194169911</v>
      </c>
      <c r="Q20" s="10">
        <v>35.402299817392453</v>
      </c>
      <c r="R20" s="10">
        <v>36.518641048479452</v>
      </c>
      <c r="S20" s="10">
        <v>32.610448381287256</v>
      </c>
      <c r="T20" s="10">
        <v>29.027277406073082</v>
      </c>
      <c r="U20" s="10">
        <v>30.372471326708705</v>
      </c>
      <c r="V20" s="11">
        <v>14.987370193657032</v>
      </c>
    </row>
    <row r="21" spans="1:26" ht="14.25" customHeight="1" x14ac:dyDescent="0.3">
      <c r="A21" s="1">
        <v>40269</v>
      </c>
      <c r="C21">
        <v>0.36587046751858915</v>
      </c>
      <c r="D21">
        <v>0.10669645906611536</v>
      </c>
      <c r="E21">
        <v>0.50723300375625047</v>
      </c>
      <c r="F21">
        <v>1.8571192118856134E-2</v>
      </c>
      <c r="G21">
        <v>2.9599599782919376E-2</v>
      </c>
      <c r="H21">
        <v>2.8278387962463869E-4</v>
      </c>
      <c r="J21" s="1"/>
      <c r="K21" s="1"/>
      <c r="L21" s="9" t="s">
        <v>3</v>
      </c>
      <c r="M21" s="10">
        <v>10.020603098212355</v>
      </c>
      <c r="N21" s="10">
        <v>0</v>
      </c>
      <c r="O21" s="10">
        <v>10.669645906611535</v>
      </c>
      <c r="P21" s="10">
        <v>1.5373864430468203</v>
      </c>
      <c r="Q21" s="10">
        <v>10.839938178002424</v>
      </c>
      <c r="R21" s="10">
        <v>2.7102684819951648</v>
      </c>
      <c r="S21" s="10">
        <v>9.922843080451587</v>
      </c>
      <c r="T21" s="10">
        <v>2.9722079258878025</v>
      </c>
      <c r="U21" s="10">
        <v>11.781353920574945</v>
      </c>
      <c r="V21" s="11">
        <v>7.311254560763401</v>
      </c>
    </row>
    <row r="22" spans="1:26" ht="14.25" customHeight="1" x14ac:dyDescent="0.3">
      <c r="A22" s="1">
        <v>41365</v>
      </c>
      <c r="C22">
        <v>0.35402299817392452</v>
      </c>
      <c r="D22">
        <v>0.10839938178002424</v>
      </c>
      <c r="E22">
        <v>0.51449963071244686</v>
      </c>
      <c r="F22">
        <v>1.5021484725509467E-2</v>
      </c>
      <c r="G22">
        <v>2.9118818655920156E-2</v>
      </c>
      <c r="H22">
        <v>0</v>
      </c>
      <c r="J22" s="1"/>
      <c r="K22" s="1"/>
      <c r="L22" s="9" t="s">
        <v>4</v>
      </c>
      <c r="M22" s="10">
        <v>48.935750129587227</v>
      </c>
      <c r="N22" s="10">
        <v>52.710951526032311</v>
      </c>
      <c r="O22" s="10">
        <v>50.723300375625044</v>
      </c>
      <c r="P22" s="10">
        <v>54.098033343316366</v>
      </c>
      <c r="Q22" s="10">
        <v>51.449963071244689</v>
      </c>
      <c r="R22" s="10">
        <v>55.019722611019219</v>
      </c>
      <c r="S22" s="10">
        <v>54.829180786487775</v>
      </c>
      <c r="T22" s="10">
        <v>64.73237261966031</v>
      </c>
      <c r="U22" s="10">
        <v>55.123027506604785</v>
      </c>
      <c r="V22" s="11">
        <v>71.316306483300579</v>
      </c>
    </row>
    <row r="23" spans="1:26" ht="14.25" customHeight="1" x14ac:dyDescent="0.3">
      <c r="A23" s="1">
        <v>42461</v>
      </c>
      <c r="C23">
        <v>0.32610448381287255</v>
      </c>
      <c r="D23">
        <v>9.9228430804515863E-2</v>
      </c>
      <c r="E23">
        <v>0.54829180786487774</v>
      </c>
      <c r="F23">
        <v>1.7680881281690874E-2</v>
      </c>
      <c r="G23">
        <v>2.2603184969639197E-2</v>
      </c>
      <c r="H23">
        <v>4.9244322551807429E-7</v>
      </c>
      <c r="J23" s="1"/>
      <c r="K23" s="1"/>
      <c r="L23" s="9" t="s">
        <v>5</v>
      </c>
      <c r="M23" s="10">
        <v>1.7119284716802328</v>
      </c>
      <c r="N23" s="10">
        <v>0</v>
      </c>
      <c r="O23" s="10">
        <v>1.8571192118856135</v>
      </c>
      <c r="P23" s="10">
        <v>0.74872716382150351</v>
      </c>
      <c r="Q23" s="10">
        <v>1.5021484725509466</v>
      </c>
      <c r="R23" s="10">
        <v>0.13996691691054844</v>
      </c>
      <c r="S23" s="10">
        <v>1.7680881281690874</v>
      </c>
      <c r="T23" s="10">
        <v>0.15440041173443131</v>
      </c>
      <c r="U23" s="10">
        <v>1.4979073102956011</v>
      </c>
      <c r="V23" s="11">
        <v>0.18243053606511367</v>
      </c>
    </row>
    <row r="24" spans="1:26" ht="14.25" customHeight="1" x14ac:dyDescent="0.3">
      <c r="A24" s="1">
        <v>43556</v>
      </c>
      <c r="C24">
        <v>0.30372471326708705</v>
      </c>
      <c r="D24">
        <v>0.11781353920574945</v>
      </c>
      <c r="E24">
        <v>0.55123027506604783</v>
      </c>
      <c r="F24">
        <v>1.4979073102956011E-2</v>
      </c>
      <c r="G24">
        <v>2.4496143124377878E-2</v>
      </c>
      <c r="H24">
        <v>3.2376265941429953E-5</v>
      </c>
      <c r="L24" s="9" t="s">
        <v>6</v>
      </c>
      <c r="M24" s="10">
        <v>3.084334976076303</v>
      </c>
      <c r="N24" s="10">
        <v>4.8952722920406941</v>
      </c>
      <c r="O24" s="10">
        <v>2.9599599782919377</v>
      </c>
      <c r="P24" s="10">
        <v>4.8817011081162018</v>
      </c>
      <c r="Q24" s="10">
        <v>2.9118818655920156</v>
      </c>
      <c r="R24" s="10">
        <v>5.6241252067693095</v>
      </c>
      <c r="S24" s="10">
        <v>2.2603184969639196</v>
      </c>
      <c r="T24" s="10">
        <v>3.1137416366443644</v>
      </c>
      <c r="U24" s="10">
        <v>2.4496143124377876</v>
      </c>
      <c r="V24" s="11">
        <v>6.2166713443727195</v>
      </c>
    </row>
    <row r="25" spans="1:26" ht="14.5" thickBot="1" x14ac:dyDescent="0.35">
      <c r="L25" s="12" t="s">
        <v>7</v>
      </c>
      <c r="M25" s="13">
        <v>2.5401666442121745E-2</v>
      </c>
      <c r="N25" s="13">
        <v>0</v>
      </c>
      <c r="O25" s="13">
        <v>2.8278387962463868E-2</v>
      </c>
      <c r="P25" s="13">
        <v>0</v>
      </c>
      <c r="Q25" s="13">
        <v>0</v>
      </c>
      <c r="R25" s="13">
        <v>0</v>
      </c>
      <c r="S25" s="13">
        <v>4.9244322551807425E-5</v>
      </c>
      <c r="T25" s="13">
        <v>0</v>
      </c>
      <c r="U25" s="13">
        <v>3.2376265941429952E-3</v>
      </c>
      <c r="V25" s="14">
        <v>0</v>
      </c>
    </row>
  </sheetData>
  <mergeCells count="12">
    <mergeCell ref="U18:V18"/>
    <mergeCell ref="M18:N18"/>
    <mergeCell ref="O18:P18"/>
    <mergeCell ref="Q18:R18"/>
    <mergeCell ref="S18:T18"/>
    <mergeCell ref="H1:H2"/>
    <mergeCell ref="Y8:Z8"/>
    <mergeCell ref="W8:X8"/>
    <mergeCell ref="U8:V8"/>
    <mergeCell ref="Q8:S8"/>
    <mergeCell ref="M8:O8"/>
    <mergeCell ref="K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45" zoomScaleNormal="145" workbookViewId="0">
      <selection activeCell="B18" sqref="B18"/>
    </sheetView>
  </sheetViews>
  <sheetFormatPr defaultRowHeight="14" x14ac:dyDescent="0.3"/>
  <cols>
    <col min="3" max="3" width="14.25" bestFit="1" customWidth="1"/>
    <col min="4" max="4" width="14.75" bestFit="1" customWidth="1"/>
    <col min="5" max="5" width="10.33203125" customWidth="1"/>
    <col min="6" max="6" width="10.83203125" customWidth="1"/>
    <col min="8" max="8" width="11.08203125" customWidth="1"/>
  </cols>
  <sheetData>
    <row r="1" spans="1:8" x14ac:dyDescent="0.3">
      <c r="A1" s="19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</row>
    <row r="2" spans="1:8" ht="16" customHeight="1" x14ac:dyDescent="0.3">
      <c r="A2" s="19"/>
      <c r="B2" s="18"/>
      <c r="C2" s="18"/>
      <c r="D2" s="18"/>
      <c r="E2" s="18"/>
      <c r="F2" s="18"/>
      <c r="G2" s="18"/>
      <c r="H2" s="18"/>
    </row>
    <row r="3" spans="1:8" ht="14.5" x14ac:dyDescent="0.35">
      <c r="A3" s="1">
        <v>39173</v>
      </c>
      <c r="B3" s="2"/>
      <c r="C3" s="2">
        <v>0.38743657710751667</v>
      </c>
      <c r="D3" s="2">
        <v>0.10020603098212355</v>
      </c>
      <c r="E3" s="2">
        <v>0.48935750129587224</v>
      </c>
      <c r="F3" s="2">
        <v>1.7119284716802328E-2</v>
      </c>
      <c r="G3" s="2">
        <v>3.0843349760763032E-2</v>
      </c>
      <c r="H3" s="2">
        <v>2.5401666442121746E-4</v>
      </c>
    </row>
    <row r="4" spans="1:8" ht="14.5" x14ac:dyDescent="0.35">
      <c r="A4" s="1">
        <v>40269</v>
      </c>
      <c r="B4" s="2"/>
      <c r="C4" s="2">
        <v>0.36587046751858915</v>
      </c>
      <c r="D4" s="2">
        <v>0.10669645906611536</v>
      </c>
      <c r="E4" s="2">
        <v>0.50723300375625047</v>
      </c>
      <c r="F4" s="2">
        <v>1.8571192118856134E-2</v>
      </c>
      <c r="G4" s="2">
        <v>2.9599599782919376E-2</v>
      </c>
      <c r="H4" s="2">
        <v>2.8278387962463869E-4</v>
      </c>
    </row>
    <row r="5" spans="1:8" ht="14.5" x14ac:dyDescent="0.35">
      <c r="A5" s="1">
        <v>41365</v>
      </c>
      <c r="B5" s="2"/>
      <c r="C5" s="2">
        <v>0.35402299817392452</v>
      </c>
      <c r="D5" s="2">
        <v>0.10839938178002424</v>
      </c>
      <c r="E5" s="2">
        <v>0.51449963071244686</v>
      </c>
      <c r="F5" s="2">
        <v>1.5021484725509467E-2</v>
      </c>
      <c r="G5" s="2">
        <v>2.9118818655920156E-2</v>
      </c>
      <c r="H5" s="2">
        <v>0</v>
      </c>
    </row>
    <row r="6" spans="1:8" ht="14.5" x14ac:dyDescent="0.35">
      <c r="A6" s="1">
        <v>42461</v>
      </c>
      <c r="B6" s="2"/>
      <c r="C6" s="2">
        <v>0.32610448381287255</v>
      </c>
      <c r="D6" s="2">
        <v>9.9228430804515863E-2</v>
      </c>
      <c r="E6" s="2">
        <v>0.54829180786487774</v>
      </c>
      <c r="F6" s="2">
        <v>1.7680881281690874E-2</v>
      </c>
      <c r="G6" s="2">
        <v>2.2603184969639197E-2</v>
      </c>
      <c r="H6" s="2">
        <v>4.9244322551807429E-7</v>
      </c>
    </row>
    <row r="7" spans="1:8" ht="14.5" x14ac:dyDescent="0.35">
      <c r="A7" s="1">
        <v>43556</v>
      </c>
      <c r="B7" s="2"/>
      <c r="C7" s="2">
        <v>0.30372471326708705</v>
      </c>
      <c r="D7" s="2">
        <v>0.11781353920574945</v>
      </c>
      <c r="E7" s="2">
        <v>0.55123027506604783</v>
      </c>
      <c r="F7" s="2">
        <v>1.4979073102956011E-2</v>
      </c>
      <c r="G7" s="2">
        <v>2.4496143124377878E-2</v>
      </c>
      <c r="H7" s="2">
        <v>3.2376265941429953E-5</v>
      </c>
    </row>
    <row r="9" spans="1:8" ht="14.5" x14ac:dyDescent="0.35">
      <c r="A9" s="3"/>
      <c r="B9" s="4"/>
      <c r="C9" s="4"/>
      <c r="D9" s="4"/>
      <c r="E9" s="4"/>
      <c r="F9" s="4"/>
      <c r="G9" s="4"/>
    </row>
    <row r="10" spans="1:8" ht="14.5" x14ac:dyDescent="0.35">
      <c r="A10" s="1"/>
      <c r="B10" s="5"/>
      <c r="C10" s="5"/>
      <c r="D10" s="5"/>
      <c r="E10" s="5"/>
      <c r="F10" s="5"/>
      <c r="G10" s="5"/>
    </row>
    <row r="11" spans="1:8" ht="14.5" x14ac:dyDescent="0.35">
      <c r="A11" s="1"/>
      <c r="B11" s="5"/>
      <c r="C11" s="5"/>
      <c r="D11" s="5"/>
      <c r="E11" s="5"/>
      <c r="F11" s="5"/>
      <c r="G11" s="5"/>
    </row>
    <row r="12" spans="1:8" ht="14.5" x14ac:dyDescent="0.35">
      <c r="A12" s="1"/>
      <c r="B12" s="5"/>
      <c r="C12" s="5"/>
      <c r="D12" s="5"/>
      <c r="E12" s="5"/>
      <c r="F12" s="5"/>
      <c r="G12" s="5"/>
    </row>
    <row r="13" spans="1:8" ht="14.5" x14ac:dyDescent="0.35">
      <c r="A13" s="1"/>
      <c r="B13" s="5"/>
      <c r="C13" s="5"/>
      <c r="D13" s="5"/>
      <c r="E13" s="5"/>
      <c r="F13" s="5"/>
      <c r="G13" s="5"/>
    </row>
    <row r="14" spans="1:8" ht="14.5" x14ac:dyDescent="0.35">
      <c r="A14" s="1"/>
      <c r="B14" s="5"/>
      <c r="C14" s="5"/>
      <c r="D14" s="5"/>
      <c r="E14" s="5"/>
      <c r="F14" s="5"/>
      <c r="G14" s="5"/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תרשימים</vt:lpstr>
      </vt:variant>
      <vt:variant>
        <vt:i4>1</vt:i4>
      </vt:variant>
    </vt:vector>
  </HeadingPairs>
  <TitlesOfParts>
    <vt:vector size="3" baseType="lpstr">
      <vt:lpstr>israel</vt:lpstr>
      <vt:lpstr>total</vt:lpstr>
      <vt:lpstr>איור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2020-07-23T06:19:21Z</dcterms:created>
  <dcterms:modified xsi:type="dcterms:W3CDTF">2021-01-24T09:34:55Z</dcterms:modified>
</cp:coreProperties>
</file>